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52" i="1"/>
  <c r="H53" i="1"/>
  <c r="H54" i="1"/>
  <c r="H55" i="1"/>
  <c r="H56" i="1"/>
  <c r="H57" i="1"/>
  <c r="H58" i="1"/>
  <c r="H60" i="1"/>
  <c r="G48" i="1" l="1"/>
  <c r="G49" i="1"/>
  <c r="G50" i="1"/>
  <c r="G6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G47" i="1"/>
  <c r="G46" i="1"/>
  <c r="G45" i="1"/>
  <c r="G44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H11" i="1"/>
  <c r="G22" i="1"/>
  <c r="G36" i="1"/>
  <c r="G35" i="1"/>
  <c r="G20" i="1"/>
  <c r="H26" i="1"/>
  <c r="G26" i="1"/>
  <c r="G30" i="1"/>
  <c r="H61" i="1"/>
  <c r="G5" i="1" l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<sst xmlns="http://schemas.openxmlformats.org/spreadsheetml/2006/main" count="126" uniqueCount="59">
  <si>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</si>
  <si>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</si>
  <si>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</si>
  <si>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</si>
  <si>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</si>
  <si>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</si>
  <si>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</si>
  <si>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</si>
  <si>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</si>
  <si>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</si>
  <si>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</si>
  <si>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</si>
  <si>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</si>
  <si>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</si>
  <si>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</si>
  <si>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</si>
  <si>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</si>
  <si>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</si>
  <si>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</si>
  <si>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</si>
  <si>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</si>
  <si>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</si>
  <si>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</si>
  <si>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</si>
  <si>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</si>
  <si>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</si>
  <si>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</si>
  <si>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</si>
  <si>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</si>
  <si>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</si>
  <si>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</si>
  <si>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</si>
  <si>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</si>
  <si>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</si>
  <si>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</si>
  <si>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</si>
  <si>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</si>
  <si>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</si>
  <si>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</si>
  <si>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</si>
  <si>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</si>
  <si>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</si>
  <si>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</si>
  <si>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</si>
  <si>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</si>
  <si>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</si>
  <si>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</si>
  <si>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</si>
  <si>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</si>
  <si>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</si>
  <si>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</si>
  <si>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</si>
  <si>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Темп роста 2021 к соответствующему периоду 2020, %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</si>
  <si>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</si>
  <si>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Расходы бюджета Почепского муниципального района Брянской области  по муниципальным программам за 1 квартал 2022 года
</t>
  </si>
  <si>
    <t>Кассовое исполнение                             за 1 квартал                      2021 года</t>
  </si>
  <si>
    <t>Утверждено на 2022 год</t>
  </si>
  <si>
    <t>Уточненная бюджетная роспись                            на 2022 год</t>
  </si>
  <si>
    <t>Кассовое исполнение                             за 1 квартал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</si>
</sst>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I68" sqref="I68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5703125" style="1" customWidth="1"/>
    <col min="5" max="5" width="16.7109375" style="1" customWidth="1"/>
    <col min="6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54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55</v>
      </c>
      <c r="D3" s="46" t="s">
        <v>56</v>
      </c>
      <c r="E3" s="42" t="s">
        <v>57</v>
      </c>
      <c r="F3" s="42" t="s">
        <v>58</v>
      </c>
      <c r="G3" s="42" t="s">
        <v>3</v>
      </c>
      <c r="H3" s="42" t="s">
        <v>52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29.25" customHeight="1" x14ac:dyDescent="0.25">
      <c r="A5" s="4" t="s">
        <v>39</v>
      </c>
      <c r="B5" s="5" t="s">
        <v>8</v>
      </c>
      <c r="C5" s="6">
        <v>3430886.79</v>
      </c>
      <c r="D5" s="6">
        <v>17418900</v>
      </c>
      <c r="E5" s="6">
        <v>17418900</v>
      </c>
      <c r="F5" s="6">
        <v>3676558.3099999996</v>
      </c>
      <c r="G5" s="7">
        <f t="shared" ref="G5:G38" si="0">F5/E5*100</f>
        <v>21.106719195816037</v>
      </c>
      <c r="H5" s="7">
        <f t="shared" ref="H5:H15" si="1">F5/C5*100</f>
        <v>107.1605836927076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40</v>
      </c>
      <c r="B12" s="35" t="s">
        <v>11</v>
      </c>
      <c r="C12" s="13">
        <v>31066781.18</v>
      </c>
      <c r="D12" s="13">
        <v>190317195.25</v>
      </c>
      <c r="E12" s="13">
        <v>190317195.25</v>
      </c>
      <c r="F12" s="13">
        <v>50267773.450000003</v>
      </c>
      <c r="G12" s="10">
        <f t="shared" si="0"/>
        <v>26.412628340790977</v>
      </c>
      <c r="H12" s="10">
        <f t="shared" si="1"/>
        <v>161.80554129103376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100756466.90000001</v>
      </c>
      <c r="D22" s="14">
        <v>586380360.55000007</v>
      </c>
      <c r="E22" s="14">
        <v>586380360.55000007</v>
      </c>
      <c r="F22" s="14">
        <v>108844337.88000001</v>
      </c>
      <c r="G22" s="10">
        <f t="shared" si="0"/>
        <v>18.562070833666496</v>
      </c>
      <c r="H22" s="10">
        <f>F22/C22*100</f>
        <v>108.02714826039619</v>
      </c>
    </row>
    <row r="23" spans="1:8" ht="0.75" customHeight="1" x14ac:dyDescent="0.25">
      <c r="A23" s="38" t="s">
        <v>21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24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42</v>
      </c>
      <c r="B29" s="12" t="s">
        <v>23</v>
      </c>
      <c r="C29" s="14">
        <v>18507595.469999999</v>
      </c>
      <c r="D29" s="14">
        <v>109299452</v>
      </c>
      <c r="E29" s="14">
        <v>109299452</v>
      </c>
      <c r="F29" s="14">
        <v>28172846.52</v>
      </c>
      <c r="G29" s="10">
        <f t="shared" si="0"/>
        <v>25.775835106657258</v>
      </c>
      <c r="H29" s="10">
        <f t="shared" si="2"/>
        <v>152.22315921950505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 t="shared" si="0"/>
        <v>#DIV/0!</v>
      </c>
      <c r="H38" s="10" t="e">
        <f t="shared" si="2"/>
        <v>#DIV/0!</v>
      </c>
    </row>
    <row r="39" spans="1:8" ht="33.75" customHeight="1" x14ac:dyDescent="0.25">
      <c r="A39" s="11" t="s">
        <v>46</v>
      </c>
      <c r="B39" s="12" t="s">
        <v>32</v>
      </c>
      <c r="C39" s="14">
        <v>0</v>
      </c>
      <c r="D39" s="14">
        <v>50000</v>
      </c>
      <c r="E39" s="14">
        <v>50000</v>
      </c>
      <c r="F39" s="14"/>
      <c r="G39" s="10"/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/>
      <c r="H40" s="10"/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/>
      <c r="H41" s="10"/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/>
      <c r="H42" s="10"/>
    </row>
    <row r="43" spans="1:8" ht="29.25" hidden="1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/>
      <c r="H43" s="10"/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 t="shared" ref="G44:G50" si="3">F44/E44*100</f>
        <v>#DIV/0!</v>
      </c>
      <c r="H44" s="10"/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 t="shared" si="3"/>
        <v>#DIV/0!</v>
      </c>
      <c r="H45" s="10"/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 t="shared" si="3"/>
        <v>#DIV/0!</v>
      </c>
      <c r="H46" s="10"/>
    </row>
    <row r="47" spans="1:8" ht="31.5" hidden="1" customHeight="1" x14ac:dyDescent="0.25">
      <c r="A47" s="40" t="s">
        <v>48</v>
      </c>
      <c r="B47" s="12" t="s">
        <v>34</v>
      </c>
      <c r="C47" s="41"/>
      <c r="D47" s="41"/>
      <c r="E47" s="41"/>
      <c r="F47" s="41"/>
      <c r="G47" s="10" t="e">
        <f t="shared" si="3"/>
        <v>#DIV/0!</v>
      </c>
      <c r="H47" s="10"/>
    </row>
    <row r="48" spans="1:8" ht="0.75" hidden="1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 t="shared" si="3"/>
        <v>#DIV/0!</v>
      </c>
      <c r="H48" s="10"/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 t="shared" si="3"/>
        <v>#DIV/0!</v>
      </c>
      <c r="H49" s="10"/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 t="shared" si="3"/>
        <v>#DIV/0!</v>
      </c>
      <c r="H50" s="10"/>
    </row>
    <row r="51" spans="1:8" ht="0.75" customHeight="1" x14ac:dyDescent="0.25">
      <c r="A51" s="11" t="s">
        <v>49</v>
      </c>
      <c r="B51" s="12" t="s">
        <v>35</v>
      </c>
      <c r="C51" s="14">
        <v>0</v>
      </c>
      <c r="D51" s="14"/>
      <c r="E51" s="14"/>
      <c r="F51" s="14"/>
      <c r="G51" s="10"/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/>
      <c r="H52" s="10" t="e">
        <f t="shared" si="2"/>
        <v>#DIV/0!</v>
      </c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/>
      <c r="H53" s="10" t="e">
        <f t="shared" si="2"/>
        <v>#DIV/0!</v>
      </c>
    </row>
    <row r="54" spans="1:8" hidden="1" x14ac:dyDescent="0.25">
      <c r="A54" s="8" t="s">
        <v>10</v>
      </c>
      <c r="B54" s="12" t="s">
        <v>35</v>
      </c>
      <c r="C54" s="14"/>
      <c r="D54" s="14"/>
      <c r="E54" s="14"/>
      <c r="F54" s="14"/>
      <c r="G54" s="10"/>
      <c r="H54" s="10" t="e">
        <f t="shared" si="2"/>
        <v>#DIV/0!</v>
      </c>
    </row>
    <row r="55" spans="1:8" ht="19.5" customHeight="1" x14ac:dyDescent="0.25">
      <c r="A55" s="11" t="s">
        <v>50</v>
      </c>
      <c r="B55" s="12" t="s">
        <v>36</v>
      </c>
      <c r="C55" s="14">
        <v>0</v>
      </c>
      <c r="D55" s="14">
        <v>1940982</v>
      </c>
      <c r="E55" s="14">
        <v>1940982</v>
      </c>
      <c r="F55" s="14">
        <v>1934982</v>
      </c>
      <c r="G55" s="10"/>
      <c r="H55" s="10" t="e">
        <f t="shared" si="2"/>
        <v>#DIV/0!</v>
      </c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/>
      <c r="H56" s="10" t="e">
        <f t="shared" si="2"/>
        <v>#DIV/0!</v>
      </c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/>
      <c r="H57" s="10" t="e">
        <f t="shared" si="2"/>
        <v>#DIV/0!</v>
      </c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/>
      <c r="H58" s="10" t="e">
        <f t="shared" si="2"/>
        <v>#DIV/0!</v>
      </c>
    </row>
    <row r="59" spans="1:8" ht="19.5" hidden="1" customHeight="1" x14ac:dyDescent="0.25">
      <c r="A59" s="30" t="s">
        <v>51</v>
      </c>
      <c r="B59" s="12" t="s">
        <v>43</v>
      </c>
      <c r="C59" s="14">
        <v>0</v>
      </c>
      <c r="D59" s="14"/>
      <c r="E59" s="14"/>
      <c r="F59" s="14"/>
      <c r="G59" s="10"/>
      <c r="H59" s="10"/>
    </row>
    <row r="60" spans="1:8" ht="47.25" customHeight="1" x14ac:dyDescent="0.25">
      <c r="A60" s="30" t="s">
        <v>53</v>
      </c>
      <c r="B60" s="12" t="s">
        <v>44</v>
      </c>
      <c r="C60" s="14">
        <v>463767.56</v>
      </c>
      <c r="D60" s="14">
        <v>41798309.700000003</v>
      </c>
      <c r="E60" s="14">
        <v>41798309.700000003</v>
      </c>
      <c r="F60" s="14">
        <v>1242100.42</v>
      </c>
      <c r="G60" s="10">
        <f>F60/E60*100</f>
        <v>2.9716522723405725</v>
      </c>
      <c r="H60" s="10">
        <f t="shared" si="2"/>
        <v>267.82822412158367</v>
      </c>
    </row>
    <row r="61" spans="1:8" s="3" customFormat="1" ht="14.25" customHeight="1" x14ac:dyDescent="0.25">
      <c r="A61" s="22" t="s">
        <v>6</v>
      </c>
      <c r="B61" s="17">
        <v>70</v>
      </c>
      <c r="C61" s="14">
        <v>340345.01</v>
      </c>
      <c r="D61" s="14">
        <v>1873400</v>
      </c>
      <c r="E61" s="14">
        <v>1873400</v>
      </c>
      <c r="F61" s="14">
        <v>426646.07</v>
      </c>
      <c r="G61" s="18">
        <f>F61/E61*100</f>
        <v>22.773890786804742</v>
      </c>
      <c r="H61" s="18">
        <f>F61/C61*100</f>
        <v>125.35693412987014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154565842.91</v>
      </c>
      <c r="D64" s="19">
        <f t="shared" ref="D64:E64" si="6">D5+D12+D22+D29+D39+D43+D47+D51+D55+D61+D59+D60</f>
        <v>949078599.50000012</v>
      </c>
      <c r="E64" s="19">
        <f t="shared" si="6"/>
        <v>949078599.50000012</v>
      </c>
      <c r="F64" s="19">
        <f>F5+F12+F22+F29+F39+F43+F47+F51+F55+F61+F59+F60</f>
        <v>194565244.65000001</v>
      </c>
      <c r="G64" s="20">
        <f t="shared" si="4"/>
        <v>20.500435343553438</v>
      </c>
      <c r="H64" s="20">
        <f t="shared" si="5"/>
        <v>125.87855181127611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2022-04-14T14:01:16Z</dcterms:modified>
</cp:coreProperties>
</file>